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oleemploi-my.sharepoint.com/personal/celine_vitalis_francetravail_fr/Documents/Bureau/"/>
    </mc:Choice>
  </mc:AlternateContent>
  <xr:revisionPtr revIDLastSave="0" documentId="8_{A6B450ED-0199-4C5F-BBE2-C6AA28CFF146}" xr6:coauthVersionLast="47" xr6:coauthVersionMax="47" xr10:uidLastSave="{00000000-0000-0000-0000-000000000000}"/>
  <bookViews>
    <workbookView xWindow="28680" yWindow="240" windowWidth="25440" windowHeight="15390" xr2:uid="{00000000-000D-0000-FFFF-FFFF00000000}"/>
  </bookViews>
  <sheets>
    <sheet name="Chiffres clés par région 2025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2" l="1"/>
  <c r="I25" i="2"/>
  <c r="H25" i="2"/>
  <c r="G25" i="2"/>
  <c r="F25" i="2"/>
  <c r="E25" i="2"/>
  <c r="D25" i="2"/>
  <c r="C25" i="2"/>
</calcChain>
</file>

<file path=xl/sharedStrings.xml><?xml version="1.0" encoding="utf-8"?>
<sst xmlns="http://schemas.openxmlformats.org/spreadsheetml/2006/main" count="54" uniqueCount="54">
  <si>
    <t>Poids de chaque région et/ou établissement France Travail aux principaux agrégats 2025</t>
  </si>
  <si>
    <t>N° Sté</t>
  </si>
  <si>
    <t>Région</t>
  </si>
  <si>
    <t>Total charges de fonctionnement</t>
  </si>
  <si>
    <t>Dont rémunération du personnel</t>
  </si>
  <si>
    <t>Total charges d'intervention</t>
  </si>
  <si>
    <t>Total produits d'exploitation</t>
  </si>
  <si>
    <t>Total immobilisations incorporelles brutes</t>
  </si>
  <si>
    <t>Total immobilisations corporelles brutes</t>
  </si>
  <si>
    <t>Paiement allocations Assurance chômage (hors cotisations)</t>
  </si>
  <si>
    <t>Paiement allocations Etat (hors cotisations)</t>
  </si>
  <si>
    <t>001</t>
  </si>
  <si>
    <t>Guadeloupe</t>
  </si>
  <si>
    <t>002</t>
  </si>
  <si>
    <t>Martinique</t>
  </si>
  <si>
    <t>003</t>
  </si>
  <si>
    <t>Guyane</t>
  </si>
  <si>
    <t>004</t>
  </si>
  <si>
    <t>Reunion</t>
  </si>
  <si>
    <t>006</t>
  </si>
  <si>
    <t>Mayotte</t>
  </si>
  <si>
    <t>011</t>
  </si>
  <si>
    <t>Ile de France</t>
  </si>
  <si>
    <t>024</t>
  </si>
  <si>
    <t>Centre-Val de Loire</t>
  </si>
  <si>
    <t>027</t>
  </si>
  <si>
    <t>Bourgogne Franche-Comté</t>
  </si>
  <si>
    <t>028</t>
  </si>
  <si>
    <t>Normandie</t>
  </si>
  <si>
    <t>032</t>
  </si>
  <si>
    <t>Hauts France</t>
  </si>
  <si>
    <t>044</t>
  </si>
  <si>
    <t>Grand Est</t>
  </si>
  <si>
    <t>052</t>
  </si>
  <si>
    <t>Pays de la Loire</t>
  </si>
  <si>
    <t>053</t>
  </si>
  <si>
    <t>Bretagne</t>
  </si>
  <si>
    <t>075</t>
  </si>
  <si>
    <t xml:space="preserve">Nouvelle Aquitaine </t>
  </si>
  <si>
    <t>076</t>
  </si>
  <si>
    <t>Occitanie</t>
  </si>
  <si>
    <t>084</t>
  </si>
  <si>
    <t>Auvergne Rhone Alpes</t>
  </si>
  <si>
    <t>093</t>
  </si>
  <si>
    <t>PACA</t>
  </si>
  <si>
    <t>094</t>
  </si>
  <si>
    <t>Corse</t>
  </si>
  <si>
    <t>101/901</t>
  </si>
  <si>
    <t>DCF-Paris</t>
  </si>
  <si>
    <t>102/109</t>
  </si>
  <si>
    <t>DCF-Montpellier</t>
  </si>
  <si>
    <t>202/203/204/205</t>
  </si>
  <si>
    <t>France Travail Services</t>
  </si>
  <si>
    <t>Total France travail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</si>
</sst>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2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6" fillId="0" borderId="0" applyNumberFormat="0" applyFill="0" applyBorder="0" applyAlignment="0" applyProtection="0"/>
    <xf numFmtId="0" fontId="7" fillId="0" borderId="21" applyNumberFormat="0" applyFill="0" applyAlignment="0" applyProtection="0"/>
    <xf numFmtId="0" fontId="8" fillId="0" borderId="22" applyNumberFormat="0" applyFill="0" applyAlignment="0" applyProtection="0"/>
    <xf numFmtId="0" fontId="9" fillId="0" borderId="23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24" applyNumberFormat="0" applyAlignment="0" applyProtection="0"/>
    <xf numFmtId="0" fontId="14" fillId="7" borderId="25" applyNumberFormat="0" applyAlignment="0" applyProtection="0"/>
    <xf numFmtId="0" fontId="15" fillId="7" borderId="24" applyNumberFormat="0" applyAlignment="0" applyProtection="0"/>
    <xf numFmtId="0" fontId="16" fillId="0" borderId="26" applyNumberFormat="0" applyFill="0" applyAlignment="0" applyProtection="0"/>
    <xf numFmtId="0" fontId="17" fillId="8" borderId="27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29" applyNumberFormat="0" applyFill="0" applyAlignment="0" applyProtection="0"/>
    <xf numFmtId="0" fontId="2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33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9" borderId="28" applyNumberFormat="0" applyFont="0" applyAlignment="0" applyProtection="0"/>
  </cellStyleXfs>
  <cellXfs count="32">
    <xf numFmtId="0" fontId="0" fillId="0" borderId="0" xfId="0"/>
    <xf numFmtId="0" fontId="2" fillId="0" borderId="0" xfId="0" applyFont="1"/>
    <xf numFmtId="4" fontId="0" fillId="0" borderId="1" xfId="0" applyNumberFormat="1" applyBorder="1"/>
    <xf numFmtId="4" fontId="0" fillId="0" borderId="2" xfId="0" applyNumberFormat="1" applyBorder="1"/>
    <xf numFmtId="4" fontId="0" fillId="0" borderId="3" xfId="0" applyNumberFormat="1" applyBorder="1"/>
    <xf numFmtId="4" fontId="0" fillId="0" borderId="4" xfId="0" applyNumberFormat="1" applyBorder="1"/>
    <xf numFmtId="4" fontId="4" fillId="0" borderId="5" xfId="0" applyNumberFormat="1" applyFont="1" applyBorder="1"/>
    <xf numFmtId="4" fontId="4" fillId="0" borderId="6" xfId="0" applyNumberFormat="1" applyFont="1" applyBorder="1"/>
    <xf numFmtId="4" fontId="4" fillId="0" borderId="7" xfId="0" applyNumberFormat="1" applyFont="1" applyBorder="1"/>
    <xf numFmtId="0" fontId="0" fillId="0" borderId="8" xfId="0" applyBorder="1"/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4" fontId="0" fillId="0" borderId="11" xfId="0" applyNumberFormat="1" applyBorder="1"/>
    <xf numFmtId="4" fontId="0" fillId="0" borderId="12" xfId="0" applyNumberFormat="1" applyBorder="1"/>
    <xf numFmtId="4" fontId="0" fillId="0" borderId="13" xfId="0" applyNumberFormat="1" applyBorder="1"/>
    <xf numFmtId="0" fontId="0" fillId="0" borderId="14" xfId="0" applyBorder="1"/>
    <xf numFmtId="0" fontId="3" fillId="0" borderId="3" xfId="0" applyFont="1" applyBorder="1" applyAlignment="1">
      <alignment horizontal="left" vertical="center" wrapText="1"/>
    </xf>
    <xf numFmtId="4" fontId="0" fillId="0" borderId="0" xfId="0" applyNumberFormat="1"/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4" fillId="0" borderId="0" xfId="0" applyFont="1"/>
    <xf numFmtId="0" fontId="2" fillId="0" borderId="8" xfId="0" quotePrefix="1" applyFont="1" applyBorder="1"/>
    <xf numFmtId="0" fontId="2" fillId="2" borderId="16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Border="1"/>
    <xf numFmtId="4" fontId="2" fillId="0" borderId="13" xfId="0" applyNumberFormat="1" applyFont="1" applyBorder="1"/>
    <xf numFmtId="4" fontId="2" fillId="0" borderId="4" xfId="0" applyNumberFormat="1" applyFont="1" applyBorder="1"/>
    <xf numFmtId="0" fontId="5" fillId="0" borderId="19" xfId="0" applyFont="1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</cellXfs>
  <cellStyles count="44">
    <cellStyle name="20 % - Accent1" xfId="18" builtinId="30" customBuiltin="1"/>
    <cellStyle name="20 % - Accent2" xfId="22" builtinId="34" customBuiltin="1"/>
    <cellStyle name="20 % - Accent3" xfId="26" builtinId="38" customBuiltin="1"/>
    <cellStyle name="20 % - Accent4" xfId="30" builtinId="42" customBuiltin="1"/>
    <cellStyle name="20 % - Accent5" xfId="34" builtinId="46" customBuiltin="1"/>
    <cellStyle name="20 % - Accent6" xfId="38" builtinId="50" customBuiltin="1"/>
    <cellStyle name="40 % - Accent1" xfId="19" builtinId="31" customBuiltin="1"/>
    <cellStyle name="40 % - Accent2" xfId="23" builtinId="35" customBuiltin="1"/>
    <cellStyle name="40 % - Accent3" xfId="27" builtinId="39" customBuiltin="1"/>
    <cellStyle name="40 % - Accent4" xfId="31" builtinId="43" customBuiltin="1"/>
    <cellStyle name="40 % - Accent5" xfId="35" builtinId="47" customBuiltin="1"/>
    <cellStyle name="40 % - Accent6" xfId="39" builtinId="51" customBuiltin="1"/>
    <cellStyle name="60 % - Accent1" xfId="20" builtinId="32" customBuiltin="1"/>
    <cellStyle name="60 % - Accent2" xfId="24" builtinId="36" customBuiltin="1"/>
    <cellStyle name="60 % - Accent3" xfId="28" builtinId="40" customBuiltin="1"/>
    <cellStyle name="60 % - Accent4" xfId="32" builtinId="44" customBuiltin="1"/>
    <cellStyle name="60 % - Accent5" xfId="36" builtinId="48" customBuiltin="1"/>
    <cellStyle name="60 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 2" xfId="43" xr:uid="{00000000-0005-0000-0000-00001B000000}"/>
    <cellStyle name="Entrée" xfId="9" builtinId="20" customBuiltin="1"/>
    <cellStyle name="Insatisfaisant" xfId="7" builtinId="27" customBuiltin="1"/>
    <cellStyle name="Milliers 2" xfId="42" xr:uid="{00000000-0005-0000-0000-00001E000000}"/>
    <cellStyle name="Neutre" xfId="8" builtinId="28" customBuiltin="1"/>
    <cellStyle name="Normal" xfId="0" builtinId="0"/>
    <cellStyle name="Normal 2" xfId="41" xr:uid="{00000000-0005-0000-0000-000021000000}"/>
    <cellStyle name="Satisfaisant" xfId="6" builtinId="26" customBuiltin="1"/>
    <cellStyle name="Sortie" xfId="10" builtinId="21" customBuiltin="1"/>
    <cellStyle name="Texte explicatif" xfId="15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6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FFE51-496C-4513-B143-90AC996EB973}">
  <dimension ref="A1:J25"/>
  <sheetViews>
    <sheetView showGridLines="0" tabSelected="1" workbookViewId="0">
      <selection activeCell="F25" sqref="F25"/>
    </sheetView>
  </sheetViews>
  <sheetFormatPr defaultColWidth="11.42578125" defaultRowHeight="12.75"/>
  <cols>
    <col min="1" max="1" width="14.85546875" customWidth="1"/>
    <col min="2" max="2" width="27.28515625" style="1" customWidth="1"/>
    <col min="3" max="4" width="15.5703125" customWidth="1"/>
    <col min="5" max="5" width="15.28515625" bestFit="1" customWidth="1"/>
    <col min="6" max="6" width="15.85546875" bestFit="1" customWidth="1"/>
    <col min="7" max="7" width="15.28515625" bestFit="1" customWidth="1"/>
    <col min="8" max="8" width="15.42578125" customWidth="1"/>
    <col min="9" max="9" width="16.42578125" bestFit="1" customWidth="1"/>
    <col min="10" max="10" width="15.28515625" customWidth="1"/>
  </cols>
  <sheetData>
    <row r="1" spans="1:10">
      <c r="A1" s="23" t="s">
        <v>0</v>
      </c>
      <c r="B1" s="23"/>
      <c r="C1" s="23"/>
      <c r="D1" s="23"/>
      <c r="E1" s="23"/>
      <c r="F1" s="23"/>
    </row>
    <row r="2" spans="1:10" ht="13.5" thickBot="1"/>
    <row r="3" spans="1:10" ht="63.75">
      <c r="A3" s="18" t="s">
        <v>1</v>
      </c>
      <c r="B3" s="19" t="s">
        <v>2</v>
      </c>
      <c r="C3" s="20" t="s">
        <v>3</v>
      </c>
      <c r="D3" s="20" t="s">
        <v>4</v>
      </c>
      <c r="E3" s="20" t="s">
        <v>5</v>
      </c>
      <c r="F3" s="21" t="s">
        <v>6</v>
      </c>
      <c r="G3" s="25" t="s">
        <v>7</v>
      </c>
      <c r="H3" s="20" t="s">
        <v>8</v>
      </c>
      <c r="I3" s="20" t="s">
        <v>9</v>
      </c>
      <c r="J3" s="22" t="s">
        <v>10</v>
      </c>
    </row>
    <row r="4" spans="1:10" ht="14.25">
      <c r="A4" s="15" t="s">
        <v>11</v>
      </c>
      <c r="B4" s="16" t="s">
        <v>12</v>
      </c>
      <c r="C4" s="4">
        <v>65395622.020000003</v>
      </c>
      <c r="D4" s="4">
        <v>51181523.060000002</v>
      </c>
      <c r="E4" s="4">
        <v>33378624.5</v>
      </c>
      <c r="F4" s="17">
        <v>1411087.35</v>
      </c>
      <c r="G4" s="4">
        <v>45171</v>
      </c>
      <c r="H4" s="4">
        <v>9841070.4000000004</v>
      </c>
      <c r="I4" s="4">
        <v>246676489.56999999</v>
      </c>
      <c r="J4" s="5">
        <v>39810849.520000003</v>
      </c>
    </row>
    <row r="5" spans="1:10" ht="14.25">
      <c r="A5" s="9" t="s">
        <v>13</v>
      </c>
      <c r="B5" s="10" t="s">
        <v>14</v>
      </c>
      <c r="C5" s="2">
        <v>48709504.899999999</v>
      </c>
      <c r="D5" s="2">
        <v>38166814.75</v>
      </c>
      <c r="E5" s="2">
        <v>27132273.82</v>
      </c>
      <c r="F5" s="3">
        <v>8339937.5199999996</v>
      </c>
      <c r="G5" s="2">
        <v>63713.69</v>
      </c>
      <c r="H5" s="2">
        <v>10079809.49</v>
      </c>
      <c r="I5" s="2">
        <v>206415955.72</v>
      </c>
      <c r="J5" s="14">
        <v>29259006.57</v>
      </c>
    </row>
    <row r="6" spans="1:10" ht="14.25">
      <c r="A6" s="9" t="s">
        <v>15</v>
      </c>
      <c r="B6" s="10" t="s">
        <v>16</v>
      </c>
      <c r="C6" s="2">
        <v>25552837.829999998</v>
      </c>
      <c r="D6" s="2">
        <v>20716235.120000001</v>
      </c>
      <c r="E6" s="2">
        <v>9412349.3800000008</v>
      </c>
      <c r="F6" s="3">
        <v>220013.6</v>
      </c>
      <c r="G6" s="2">
        <v>47850.92</v>
      </c>
      <c r="H6" s="2">
        <v>8813338.4600000009</v>
      </c>
      <c r="I6" s="2">
        <v>104291755.40000001</v>
      </c>
      <c r="J6" s="14">
        <v>5603856.4199999999</v>
      </c>
    </row>
    <row r="7" spans="1:10" ht="14.25">
      <c r="A7" s="9" t="s">
        <v>17</v>
      </c>
      <c r="B7" s="10" t="s">
        <v>18</v>
      </c>
      <c r="C7" s="2">
        <v>128505914.97</v>
      </c>
      <c r="D7" s="2">
        <v>108516229.26000001</v>
      </c>
      <c r="E7" s="2">
        <v>56006101.200000003</v>
      </c>
      <c r="F7" s="3">
        <v>1861492.85</v>
      </c>
      <c r="G7" s="2">
        <v>27367.98</v>
      </c>
      <c r="H7" s="2">
        <v>22406377.010000002</v>
      </c>
      <c r="I7" s="2">
        <v>654180248.91999996</v>
      </c>
      <c r="J7" s="14">
        <v>110661613.73</v>
      </c>
    </row>
    <row r="8" spans="1:10" ht="14.25">
      <c r="A8" s="24" t="s">
        <v>19</v>
      </c>
      <c r="B8" s="10" t="s">
        <v>20</v>
      </c>
      <c r="C8" s="2">
        <v>14982614.48</v>
      </c>
      <c r="D8" s="2">
        <v>10442099.439999999</v>
      </c>
      <c r="E8" s="2">
        <v>6776076.79</v>
      </c>
      <c r="F8" s="3">
        <v>475626.66</v>
      </c>
      <c r="G8" s="2">
        <v>0</v>
      </c>
      <c r="H8" s="2">
        <v>2455653.14</v>
      </c>
      <c r="I8" s="2">
        <v>31759241.27</v>
      </c>
      <c r="J8" s="14">
        <v>415760.36</v>
      </c>
    </row>
    <row r="9" spans="1:10" ht="14.25">
      <c r="A9" s="9" t="s">
        <v>21</v>
      </c>
      <c r="B9" s="10" t="s">
        <v>22</v>
      </c>
      <c r="C9" s="2">
        <v>670424454.91999996</v>
      </c>
      <c r="D9" s="2">
        <v>513169327.04000002</v>
      </c>
      <c r="E9" s="2">
        <v>375520925.12</v>
      </c>
      <c r="F9" s="3">
        <v>3330132.97</v>
      </c>
      <c r="G9" s="2">
        <v>1889170.83</v>
      </c>
      <c r="H9" s="2">
        <v>178089357.78</v>
      </c>
      <c r="I9" s="2">
        <v>8943905458.9200001</v>
      </c>
      <c r="J9" s="14">
        <v>420722635.44</v>
      </c>
    </row>
    <row r="10" spans="1:10" ht="14.25">
      <c r="A10" s="9" t="s">
        <v>23</v>
      </c>
      <c r="B10" s="10" t="s">
        <v>24</v>
      </c>
      <c r="C10" s="2">
        <v>138781714.31</v>
      </c>
      <c r="D10" s="2">
        <v>111757855.29000001</v>
      </c>
      <c r="E10" s="2">
        <v>56866946.109999999</v>
      </c>
      <c r="F10" s="3">
        <v>619708.68999999994</v>
      </c>
      <c r="G10" s="2">
        <v>16277.84</v>
      </c>
      <c r="H10" s="2">
        <v>34127946.829999998</v>
      </c>
      <c r="I10" s="2">
        <v>1154946665.6700001</v>
      </c>
      <c r="J10" s="14">
        <v>68811110.930000007</v>
      </c>
    </row>
    <row r="11" spans="1:10" ht="14.25">
      <c r="A11" s="9" t="s">
        <v>25</v>
      </c>
      <c r="B11" s="10" t="s">
        <v>26</v>
      </c>
      <c r="C11" s="2">
        <v>149498982.13</v>
      </c>
      <c r="D11" s="2">
        <v>119277238.95999999</v>
      </c>
      <c r="E11" s="2">
        <v>49547742.740000002</v>
      </c>
      <c r="F11" s="3">
        <v>1866893.99</v>
      </c>
      <c r="G11" s="2">
        <v>516340.68</v>
      </c>
      <c r="H11" s="2">
        <v>43109539.539999999</v>
      </c>
      <c r="I11" s="2">
        <v>1308880330.3199999</v>
      </c>
      <c r="J11" s="14">
        <v>70019715.900000006</v>
      </c>
    </row>
    <row r="12" spans="1:10" ht="14.25">
      <c r="A12" s="9" t="s">
        <v>27</v>
      </c>
      <c r="B12" s="10" t="s">
        <v>28</v>
      </c>
      <c r="C12" s="2">
        <v>185414065.58000001</v>
      </c>
      <c r="D12" s="2">
        <v>147124711.03</v>
      </c>
      <c r="E12" s="2">
        <v>68526166.480000004</v>
      </c>
      <c r="F12" s="3">
        <v>5936668.6200000001</v>
      </c>
      <c r="G12" s="2">
        <v>344222.07</v>
      </c>
      <c r="H12" s="2">
        <v>38052233.57</v>
      </c>
      <c r="I12" s="2">
        <v>1461891185.23</v>
      </c>
      <c r="J12" s="14">
        <v>93090151.609999999</v>
      </c>
    </row>
    <row r="13" spans="1:10" ht="14.25">
      <c r="A13" s="9" t="s">
        <v>29</v>
      </c>
      <c r="B13" s="10" t="s">
        <v>30</v>
      </c>
      <c r="C13" s="2">
        <v>372661075.07999998</v>
      </c>
      <c r="D13" s="2">
        <v>300318531.10000002</v>
      </c>
      <c r="E13" s="2">
        <v>142650155.25</v>
      </c>
      <c r="F13" s="3">
        <v>2796965.46</v>
      </c>
      <c r="G13" s="2">
        <v>1059495.57</v>
      </c>
      <c r="H13" s="2">
        <v>79046787.519999996</v>
      </c>
      <c r="I13" s="2">
        <v>2692287538.4299998</v>
      </c>
      <c r="J13" s="14">
        <v>219651324.66</v>
      </c>
    </row>
    <row r="14" spans="1:10" ht="14.25">
      <c r="A14" s="9" t="s">
        <v>31</v>
      </c>
      <c r="B14" s="10" t="s">
        <v>32</v>
      </c>
      <c r="C14" s="2">
        <v>307914979.74000001</v>
      </c>
      <c r="D14" s="2">
        <v>244128442.18000001</v>
      </c>
      <c r="E14" s="2">
        <v>125729181.23</v>
      </c>
      <c r="F14" s="3">
        <v>4292192.1100000003</v>
      </c>
      <c r="G14" s="2">
        <v>407776.91</v>
      </c>
      <c r="H14" s="2">
        <v>66841788.039999999</v>
      </c>
      <c r="I14" s="2">
        <v>2657612927.9099998</v>
      </c>
      <c r="J14" s="14">
        <v>176591477</v>
      </c>
    </row>
    <row r="15" spans="1:10" ht="14.25">
      <c r="A15" s="9" t="s">
        <v>33</v>
      </c>
      <c r="B15" s="10" t="s">
        <v>34</v>
      </c>
      <c r="C15" s="2">
        <v>212810673.47999999</v>
      </c>
      <c r="D15" s="2">
        <v>172382984.22</v>
      </c>
      <c r="E15" s="2">
        <v>80103086.180000007</v>
      </c>
      <c r="F15" s="3">
        <v>1246872.8899999999</v>
      </c>
      <c r="G15" s="2">
        <v>27073.11</v>
      </c>
      <c r="H15" s="2">
        <v>22328485.719999999</v>
      </c>
      <c r="I15" s="2">
        <v>1909263766.5699999</v>
      </c>
      <c r="J15" s="14">
        <v>71940208.5</v>
      </c>
    </row>
    <row r="16" spans="1:10" ht="14.25">
      <c r="A16" s="9" t="s">
        <v>35</v>
      </c>
      <c r="B16" s="10" t="s">
        <v>36</v>
      </c>
      <c r="C16" s="2">
        <v>175648500.94999999</v>
      </c>
      <c r="D16" s="2">
        <v>142659805.84</v>
      </c>
      <c r="E16" s="2">
        <v>57495996.240000002</v>
      </c>
      <c r="F16" s="3">
        <v>1274027.3600000001</v>
      </c>
      <c r="G16" s="2">
        <v>10740</v>
      </c>
      <c r="H16" s="2">
        <v>23545748.239999998</v>
      </c>
      <c r="I16" s="2">
        <v>1670634013.6300001</v>
      </c>
      <c r="J16" s="14">
        <v>71912747.620000005</v>
      </c>
    </row>
    <row r="17" spans="1:10" ht="14.25">
      <c r="A17" s="9" t="s">
        <v>37</v>
      </c>
      <c r="B17" s="10" t="s">
        <v>38</v>
      </c>
      <c r="C17" s="2">
        <v>341658817.70999998</v>
      </c>
      <c r="D17" s="2">
        <v>272715901.95999998</v>
      </c>
      <c r="E17" s="2">
        <v>144161415.15000001</v>
      </c>
      <c r="F17" s="3">
        <v>1877311.52</v>
      </c>
      <c r="G17" s="2">
        <v>162207.07</v>
      </c>
      <c r="H17" s="2">
        <v>82727465.019999996</v>
      </c>
      <c r="I17" s="2">
        <v>3229634035.5300002</v>
      </c>
      <c r="J17" s="14">
        <v>146216007.83000001</v>
      </c>
    </row>
    <row r="18" spans="1:10" ht="14.25">
      <c r="A18" s="9" t="s">
        <v>39</v>
      </c>
      <c r="B18" s="10" t="s">
        <v>40</v>
      </c>
      <c r="C18" s="2">
        <v>384794533.99000001</v>
      </c>
      <c r="D18" s="2">
        <v>312556738.06999999</v>
      </c>
      <c r="E18" s="2">
        <v>160626947.22</v>
      </c>
      <c r="F18" s="3">
        <v>2622997.23</v>
      </c>
      <c r="G18" s="2">
        <v>491638.47</v>
      </c>
      <c r="H18" s="2">
        <v>57640411.020000003</v>
      </c>
      <c r="I18" s="2">
        <v>3557206492.8000002</v>
      </c>
      <c r="J18" s="14">
        <v>229902531.59999999</v>
      </c>
    </row>
    <row r="19" spans="1:10" ht="14.25">
      <c r="A19" s="9" t="s">
        <v>41</v>
      </c>
      <c r="B19" s="10" t="s">
        <v>42</v>
      </c>
      <c r="C19" s="2">
        <v>436041467.13999999</v>
      </c>
      <c r="D19" s="2">
        <v>346923147.24000001</v>
      </c>
      <c r="E19" s="2">
        <v>258024216.30000001</v>
      </c>
      <c r="F19" s="3">
        <v>1939847.87</v>
      </c>
      <c r="G19" s="2">
        <v>274608.84000000003</v>
      </c>
      <c r="H19" s="2">
        <v>66736285.469999999</v>
      </c>
      <c r="I19" s="2">
        <v>4781515123.6599998</v>
      </c>
      <c r="J19" s="14">
        <v>197124506.06</v>
      </c>
    </row>
    <row r="20" spans="1:10" ht="14.25">
      <c r="A20" s="9" t="s">
        <v>43</v>
      </c>
      <c r="B20" s="10" t="s">
        <v>44</v>
      </c>
      <c r="C20" s="2">
        <v>345997365.85000002</v>
      </c>
      <c r="D20" s="2">
        <v>274869466.77999997</v>
      </c>
      <c r="E20" s="2">
        <v>243402600.56999999</v>
      </c>
      <c r="F20" s="3">
        <v>11732669.76</v>
      </c>
      <c r="G20" s="2">
        <v>276595.8</v>
      </c>
      <c r="H20" s="2">
        <v>63688358.109999999</v>
      </c>
      <c r="I20" s="2">
        <v>3388802912.0500002</v>
      </c>
      <c r="J20" s="14">
        <v>166405213.16</v>
      </c>
    </row>
    <row r="21" spans="1:10" ht="14.25">
      <c r="A21" s="9" t="s">
        <v>45</v>
      </c>
      <c r="B21" s="10" t="s">
        <v>46</v>
      </c>
      <c r="C21" s="2">
        <v>21437387.219999999</v>
      </c>
      <c r="D21" s="2">
        <v>16875371.84</v>
      </c>
      <c r="E21" s="2">
        <v>6788378.3399999999</v>
      </c>
      <c r="F21" s="3">
        <v>30573.21</v>
      </c>
      <c r="G21" s="2">
        <v>155115.12</v>
      </c>
      <c r="H21" s="2">
        <v>3340981.13</v>
      </c>
      <c r="I21" s="2">
        <v>190907059.94</v>
      </c>
      <c r="J21" s="14">
        <v>6357284.6200000001</v>
      </c>
    </row>
    <row r="22" spans="1:10" ht="14.25">
      <c r="A22" s="9" t="s">
        <v>47</v>
      </c>
      <c r="B22" s="10" t="s">
        <v>48</v>
      </c>
      <c r="C22" s="2">
        <v>387014761.80000001</v>
      </c>
      <c r="D22" s="2">
        <v>151545757.19999999</v>
      </c>
      <c r="E22" s="2">
        <v>77114350.570000008</v>
      </c>
      <c r="F22" s="3">
        <v>7095218614.3700008</v>
      </c>
      <c r="G22" s="2">
        <v>5115034.2300000004</v>
      </c>
      <c r="H22" s="2">
        <v>59668979.479999997</v>
      </c>
      <c r="I22" s="2">
        <v>0</v>
      </c>
      <c r="J22" s="28">
        <v>0</v>
      </c>
    </row>
    <row r="23" spans="1:10" ht="14.25">
      <c r="A23" s="26" t="s">
        <v>49</v>
      </c>
      <c r="B23" s="10" t="s">
        <v>50</v>
      </c>
      <c r="C23" s="2">
        <v>650615772.00999999</v>
      </c>
      <c r="D23" s="2">
        <v>161706610.66</v>
      </c>
      <c r="E23" s="2">
        <v>0</v>
      </c>
      <c r="F23" s="3">
        <v>30158843.18</v>
      </c>
      <c r="G23" s="2">
        <v>1357430170.53</v>
      </c>
      <c r="H23" s="2">
        <v>495230512.08999997</v>
      </c>
      <c r="I23" s="2">
        <v>0</v>
      </c>
      <c r="J23" s="28">
        <v>0</v>
      </c>
    </row>
    <row r="24" spans="1:10" ht="15" thickBot="1">
      <c r="A24" s="27" t="s">
        <v>51</v>
      </c>
      <c r="B24" s="11" t="s">
        <v>52</v>
      </c>
      <c r="C24" s="12">
        <v>58231882.089999996</v>
      </c>
      <c r="D24" s="4">
        <v>41323810.219999999</v>
      </c>
      <c r="E24" s="12">
        <v>140623.57</v>
      </c>
      <c r="F24" s="13">
        <v>11845400.57</v>
      </c>
      <c r="G24" s="4">
        <v>0</v>
      </c>
      <c r="H24" s="4">
        <v>3509355.37</v>
      </c>
      <c r="I24" s="4">
        <v>0</v>
      </c>
      <c r="J24" s="29">
        <v>0</v>
      </c>
    </row>
    <row r="25" spans="1:10" ht="13.5" thickBot="1">
      <c r="A25" s="30" t="s">
        <v>53</v>
      </c>
      <c r="B25" s="31"/>
      <c r="C25" s="6">
        <f t="shared" ref="C25:J25" si="0">SUM(C4:C24)</f>
        <v>5122092928.1999989</v>
      </c>
      <c r="D25" s="6">
        <f t="shared" si="0"/>
        <v>3558358601.2599998</v>
      </c>
      <c r="E25" s="6">
        <f t="shared" si="0"/>
        <v>1979404156.7599998</v>
      </c>
      <c r="F25" s="7">
        <f t="shared" si="0"/>
        <v>7189097877.7800007</v>
      </c>
      <c r="G25" s="6">
        <f t="shared" si="0"/>
        <v>1368360570.6600001</v>
      </c>
      <c r="H25" s="6">
        <f t="shared" si="0"/>
        <v>1371280483.4299998</v>
      </c>
      <c r="I25" s="6">
        <f>SUM(I4:I24)</f>
        <v>38190811201.540009</v>
      </c>
      <c r="J25" s="8">
        <f t="shared" si="0"/>
        <v>2124496001.5299995</v>
      </c>
    </row>
  </sheetData>
  <mergeCells count="1">
    <mergeCell ref="A25:B2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  <D_x00e9_lai_x0020_prise_x0020_de_x0020_rendez_x002d_vous_x0020__x003f__x0020_ xmlns="08255970-6da2-4f71-bd8b-5199a3512dbf" xsi:nil="true"/>
    <Num_x00e9_rodelot0 xmlns="08255970-6da2-4f71-bd8b-5199a3512dbf" xsi:nil="true"/>
    <Le_x0020_d_x00e9_lai_x0020_de_x0020_r_x00e9_ponse_x0020_du_x0020_prestataire_x0020__x00e0__x0020_une_x0020_demande_x0020_de_x0020_programmation_x0020_est_x002d_il_x0020_satisfaisant_x0020_ xmlns="08255970-6da2-4f71-bd8b-5199a3512dbf" xsi:nil="true"/>
    <Num_x00e9_rodeLot xmlns="08255970-6da2-4f71-bd8b-5199a3512dbf">1</Num_x00e9_rodeLot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20" ma:contentTypeDescription="Crée un document." ma:contentTypeScope="" ma:versionID="866f7180ba7ce29e732053f601037237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7723cda2c9afe17d21317847c6235708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  <xsd:element ref="ns2:Le_x0020_d_x00e9_lai_x0020_de_x0020_r_x00e9_ponse_x0020_du_x0020_prestataire_x0020__x00e0__x0020_une_x0020_demande_x0020_de_x0020_programmation_x0020_est_x002d_il_x0020_satisfaisant_x0020_" minOccurs="0"/>
                <xsd:element ref="ns2:D_x00e9_lai_x0020_prise_x0020_de_x0020_rendez_x002d_vous_x0020__x003f__x0020_" minOccurs="0"/>
                <xsd:element ref="ns2:Num_x00e9_rodeLot" minOccurs="0"/>
                <xsd:element ref="ns2:Num_x00e9_rodelot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Le_x0020_d_x00e9_lai_x0020_de_x0020_r_x00e9_ponse_x0020_du_x0020_prestataire_x0020__x00e0__x0020_une_x0020_demande_x0020_de_x0020_programmation_x0020_est_x002d_il_x0020_satisfaisant_x0020_" ma:index="24" nillable="true" ma:displayName="Région " ma:format="Dropdown" ma:internalName="Le_x0020_d_x00e9_lai_x0020_de_x0020_r_x00e9_ponse_x0020_du_x0020_prestataire_x0020__x00e0__x0020_une_x0020_demande_x0020_de_x0020_programmation_x0020_est_x002d_il_x0020_satisfaisant_x0020_">
      <xsd:simpleType>
        <xsd:restriction base="dms:Text">
          <xsd:maxLength value="255"/>
        </xsd:restriction>
      </xsd:simpleType>
    </xsd:element>
    <xsd:element name="D_x00e9_lai_x0020_prise_x0020_de_x0020_rendez_x002d_vous_x0020__x003f__x0020_" ma:index="25" nillable="true" ma:displayName="Délai prise de rendez-vous ? " ma:internalName="D_x00e9_lai_x0020_prise_x0020_de_x0020_rendez_x002d_vous_x0020__x003f__x0020_">
      <xsd:simpleType>
        <xsd:restriction base="dms:Text"/>
      </xsd:simpleType>
    </xsd:element>
    <xsd:element name="Num_x00e9_rodeLot" ma:index="26" nillable="true" ma:displayName="Numéro de Lot" ma:default="1" ma:format="Dropdown" ma:internalName="Num_x00e9_rodeLot" ma:percentage="FALSE">
      <xsd:simpleType>
        <xsd:restriction base="dms:Number"/>
      </xsd:simpleType>
    </xsd:element>
    <xsd:element name="Num_x00e9_rodelot0" ma:index="27" nillable="true" ma:displayName="№ de lot" ma:format="Dropdown" ma:indexed="true" ma:internalName="Num_x00e9_rodelot0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dae597-1646-49ec-9bb6-b4517676588a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1B744E-2E75-4C0F-AF16-A12839FC8DFB}"/>
</file>

<file path=customXml/itemProps2.xml><?xml version="1.0" encoding="utf-8"?>
<ds:datastoreItem xmlns:ds="http://schemas.openxmlformats.org/officeDocument/2006/customXml" ds:itemID="{A4BD39CA-15F7-401A-A1B9-96287C1FDD97}"/>
</file>

<file path=customXml/itemProps3.xml><?xml version="1.0" encoding="utf-8"?>
<ds:datastoreItem xmlns:ds="http://schemas.openxmlformats.org/officeDocument/2006/customXml" ds:itemID="{2026A910-D46B-41C4-BEBE-160F713127CD}"/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Pole Emploi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IVNA1910</dc:creator>
  <cp:keywords/>
  <dc:description/>
  <cp:lastModifiedBy>NAUDION Véronique</cp:lastModifiedBy>
  <cp:revision/>
  <dcterms:created xsi:type="dcterms:W3CDTF">2014-04-03T12:58:44Z</dcterms:created>
  <dcterms:modified xsi:type="dcterms:W3CDTF">2026-07-07T09:10:36Z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  <property fmtid="{D5CDD505-2E9C-101B-9397-08002B2CF9AE}" pid="3" name="MediaServiceImageTags">
    <vt:lpwstr/>
  </property>
</Properties>
</file>